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/>
  </bookViews>
  <sheets>
    <sheet name="1 полугодие 2023г." sheetId="1" r:id="rId1"/>
    <sheet name="1 пол.2022г.-1 пол.2023г." sheetId="2" r:id="rId2"/>
  </sheets>
  <calcPr calcId="145621"/>
</workbook>
</file>

<file path=xl/calcChain.xml><?xml version="1.0" encoding="utf-8"?>
<calcChain xmlns="http://schemas.openxmlformats.org/spreadsheetml/2006/main">
  <c r="F7" i="1" l="1"/>
  <c r="F6" i="1"/>
  <c r="F16" i="2" l="1"/>
  <c r="F17" i="2"/>
  <c r="E15" i="2" l="1"/>
  <c r="F15" i="2" s="1"/>
  <c r="D15" i="2"/>
  <c r="D17" i="2" s="1"/>
  <c r="F16" i="1"/>
  <c r="F17" i="1"/>
  <c r="E17" i="1"/>
  <c r="D17" i="1"/>
  <c r="E17" i="2" l="1"/>
  <c r="F13" i="2" l="1"/>
  <c r="E15" i="1" l="1"/>
  <c r="D15" i="1"/>
  <c r="F14" i="1" l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5" i="1"/>
  <c r="F4" i="1"/>
  <c r="F15" i="1" l="1"/>
</calcChain>
</file>

<file path=xl/sharedStrings.xml><?xml version="1.0" encoding="utf-8"?>
<sst xmlns="http://schemas.openxmlformats.org/spreadsheetml/2006/main" count="64" uniqueCount="35">
  <si>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</si>
  <si>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</si>
  <si>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</si>
  <si>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</si>
  <si>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</si>
  <si>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</si>
  <si>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</si>
  <si>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</si>
  <si>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</si>
  <si>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</si>
  <si>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</si>
  <si>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</si>
  <si>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</si>
  <si>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</si>
  <si>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</si>
  <si>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</si>
  <si>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</si>
  <si>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</si>
  <si>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</si>
  <si>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</si>
  <si>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</si>
  <si>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</si>
  <si>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</si>
  <si>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</si>
  <si>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</si>
  <si>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Процент исполнения  2023 года к 2022 году</t>
  </si>
  <si>
    <t>Энергосбережение и повышение энергетической эффективности в Мглинском районе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</si>
  <si>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полугодие 2023 года</t>
  </si>
  <si>
    <t>Кассовое исполнение за  1 полугодие 2023 года</t>
  </si>
  <si>
    <t>Кассовое исполнение за  1 полугодие 2022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</si>
  <si>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полугодие 2023 года в сравнении с 1 полугодием 2022 года </t>
  </si>
  <si>
    <t>Итого по муниципальным программам</t>
  </si>
  <si>
    <t>Непрограммная деятельность</t>
  </si>
  <si>
    <t>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</si>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</sst>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0" fillId="0" borderId="0" xfId="0" applyNumberFormat="1"/>
    <xf numFmtId="4" fontId="1" fillId="0" borderId="1" xfId="0" applyNumberFormat="1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4" fontId="1" fillId="0" borderId="1" xfId="0" applyNumberFormat="1" applyFont="1" applyFill="1" applyBorder="1"/>
    <xf numFmtId="164" fontId="1" fillId="0" borderId="1" xfId="0" applyNumberFormat="1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topLeftCell="A13" workbookViewId="0">
      <selection activeCell="F7" sqref="F7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14" t="s">
        <v>27</v>
      </c>
      <c r="C2" s="14"/>
      <c r="D2" s="14"/>
      <c r="E2" s="14"/>
      <c r="F2" s="14"/>
    </row>
    <row r="3" spans="2:7" ht="185.25" customHeight="1" x14ac:dyDescent="0.25">
      <c r="B3" s="4" t="s">
        <v>0</v>
      </c>
      <c r="C3" s="4" t="s">
        <v>1</v>
      </c>
      <c r="D3" s="4" t="s">
        <v>2</v>
      </c>
      <c r="E3" s="4" t="s">
        <v>28</v>
      </c>
      <c r="F3" s="4" t="s">
        <v>12</v>
      </c>
    </row>
    <row r="4" spans="2:7" ht="91.5" customHeight="1" x14ac:dyDescent="0.3">
      <c r="B4" s="1" t="s">
        <v>13</v>
      </c>
      <c r="C4" s="6" t="s">
        <v>3</v>
      </c>
      <c r="D4" s="9">
        <v>65273591.009999998</v>
      </c>
      <c r="E4" s="9">
        <v>29512016.100000001</v>
      </c>
      <c r="F4" s="5">
        <f>E4/D4*100</f>
        <v>45.212796849921624</v>
      </c>
      <c r="G4" s="2"/>
    </row>
    <row r="5" spans="2:7" ht="60.75" customHeight="1" x14ac:dyDescent="0.3">
      <c r="B5" s="3" t="s">
        <v>14</v>
      </c>
      <c r="C5" s="6" t="s">
        <v>4</v>
      </c>
      <c r="D5" s="9">
        <v>30763745.02</v>
      </c>
      <c r="E5" s="9">
        <v>5229234.8099999996</v>
      </c>
      <c r="F5" s="5">
        <f t="shared" ref="F5:F17" si="0">E5/D5*100</f>
        <v>16.998043660160331</v>
      </c>
      <c r="G5" s="2"/>
    </row>
    <row r="6" spans="2:7" ht="76.5" customHeight="1" x14ac:dyDescent="0.3">
      <c r="B6" s="3" t="s">
        <v>21</v>
      </c>
      <c r="C6" s="6" t="s">
        <v>5</v>
      </c>
      <c r="D6" s="9">
        <v>30000</v>
      </c>
      <c r="E6" s="9">
        <v>0</v>
      </c>
      <c r="F6" s="5">
        <f>E6/D6*100</f>
        <v>0</v>
      </c>
      <c r="G6" s="2"/>
    </row>
    <row r="7" spans="2:7" ht="58.5" customHeight="1" x14ac:dyDescent="0.3">
      <c r="B7" s="3" t="s">
        <v>20</v>
      </c>
      <c r="C7" s="6" t="s">
        <v>6</v>
      </c>
      <c r="D7" s="9">
        <v>128500</v>
      </c>
      <c r="E7" s="9">
        <v>20297.36</v>
      </c>
      <c r="F7" s="5">
        <f>E7/D7*100</f>
        <v>15.795610894941634</v>
      </c>
      <c r="G7" s="2"/>
    </row>
    <row r="8" spans="2:7" ht="64.5" customHeight="1" x14ac:dyDescent="0.3">
      <c r="B8" s="3" t="s">
        <v>19</v>
      </c>
      <c r="C8" s="6" t="s">
        <v>7</v>
      </c>
      <c r="D8" s="9">
        <v>3151722</v>
      </c>
      <c r="E8" s="9">
        <v>1283362.4099999999</v>
      </c>
      <c r="F8" s="5">
        <f t="shared" si="0"/>
        <v>40.719403868742226</v>
      </c>
      <c r="G8" s="2"/>
    </row>
    <row r="9" spans="2:7" ht="69" customHeight="1" x14ac:dyDescent="0.3">
      <c r="B9" s="3" t="s">
        <v>18</v>
      </c>
      <c r="C9" s="6" t="s">
        <v>8</v>
      </c>
      <c r="D9" s="9">
        <v>297866750.14999998</v>
      </c>
      <c r="E9" s="9">
        <v>133702263.5</v>
      </c>
      <c r="F9" s="5">
        <f t="shared" si="0"/>
        <v>44.886602292021557</v>
      </c>
      <c r="G9" s="2"/>
    </row>
    <row r="10" spans="2:7" ht="72.75" customHeight="1" x14ac:dyDescent="0.3">
      <c r="B10" s="3" t="s">
        <v>17</v>
      </c>
      <c r="C10" s="6" t="s">
        <v>9</v>
      </c>
      <c r="D10" s="9">
        <v>43259484</v>
      </c>
      <c r="E10" s="9">
        <v>17280809.649999999</v>
      </c>
      <c r="F10" s="5">
        <f t="shared" si="0"/>
        <v>39.946869569687884</v>
      </c>
      <c r="G10" s="2"/>
    </row>
    <row r="11" spans="2:7" ht="61.5" customHeight="1" x14ac:dyDescent="0.3">
      <c r="B11" s="3" t="s">
        <v>16</v>
      </c>
      <c r="C11" s="6" t="s">
        <v>10</v>
      </c>
      <c r="D11" s="9">
        <v>8247146</v>
      </c>
      <c r="E11" s="9">
        <v>3821807.07</v>
      </c>
      <c r="F11" s="5">
        <f t="shared" si="0"/>
        <v>46.340965347284985</v>
      </c>
      <c r="G11" s="2"/>
    </row>
    <row r="12" spans="2:7" ht="75" x14ac:dyDescent="0.3">
      <c r="B12" s="3" t="s">
        <v>15</v>
      </c>
      <c r="C12" s="6" t="s">
        <v>11</v>
      </c>
      <c r="D12" s="9">
        <v>110480</v>
      </c>
      <c r="E12" s="9">
        <v>37235.47</v>
      </c>
      <c r="F12" s="5">
        <f t="shared" si="0"/>
        <v>33.703358073859526</v>
      </c>
      <c r="G12" s="2"/>
    </row>
    <row r="13" spans="2:7" ht="75" x14ac:dyDescent="0.3">
      <c r="B13" s="3" t="s">
        <v>26</v>
      </c>
      <c r="C13" s="6" t="s">
        <v>22</v>
      </c>
      <c r="D13" s="9">
        <v>50000</v>
      </c>
      <c r="E13" s="9">
        <v>24970</v>
      </c>
      <c r="F13" s="5">
        <f t="shared" si="0"/>
        <v>49.94</v>
      </c>
      <c r="G13" s="2"/>
    </row>
    <row r="14" spans="2:7" ht="142.5" customHeight="1" x14ac:dyDescent="0.3">
      <c r="B14" s="3" t="s">
        <v>24</v>
      </c>
      <c r="C14" s="6" t="s">
        <v>23</v>
      </c>
      <c r="D14" s="9">
        <v>5220417.3899999997</v>
      </c>
      <c r="E14" s="9">
        <v>0</v>
      </c>
      <c r="F14" s="5">
        <f>E14/D14*100</f>
        <v>0</v>
      </c>
      <c r="G14" s="2"/>
    </row>
    <row r="15" spans="2:7" ht="37.5" x14ac:dyDescent="0.3">
      <c r="B15" s="11" t="s">
        <v>31</v>
      </c>
      <c r="C15" s="6"/>
      <c r="D15" s="9">
        <f>SUM(D4:D14)</f>
        <v>454101835.56999993</v>
      </c>
      <c r="E15" s="9">
        <f>SUM(E4:E14)</f>
        <v>190911996.37</v>
      </c>
      <c r="F15" s="5">
        <f t="shared" si="0"/>
        <v>42.041670263314948</v>
      </c>
      <c r="G15" s="2"/>
    </row>
    <row r="16" spans="2:7" ht="18.75" x14ac:dyDescent="0.3">
      <c r="B16" s="11" t="s">
        <v>32</v>
      </c>
      <c r="C16" s="6" t="s">
        <v>33</v>
      </c>
      <c r="D16" s="9">
        <v>4592693</v>
      </c>
      <c r="E16" s="9">
        <v>1638836.37</v>
      </c>
      <c r="F16" s="5">
        <f t="shared" si="0"/>
        <v>35.683560168293418</v>
      </c>
    </row>
    <row r="17" spans="2:6" ht="18.75" x14ac:dyDescent="0.3">
      <c r="B17" s="11" t="s">
        <v>34</v>
      </c>
      <c r="C17" s="10"/>
      <c r="D17" s="12">
        <f>D15+D16</f>
        <v>458694528.56999993</v>
      </c>
      <c r="E17" s="12">
        <f>E15+E16</f>
        <v>192550832.74000001</v>
      </c>
      <c r="F17" s="5">
        <f t="shared" si="0"/>
        <v>41.978009491476946</v>
      </c>
    </row>
    <row r="19" spans="2:6" x14ac:dyDescent="0.25">
      <c r="D19" s="8"/>
      <c r="E19" s="8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opLeftCell="A12" workbookViewId="0">
      <selection activeCell="B20" sqref="B20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14" t="s">
        <v>30</v>
      </c>
      <c r="C2" s="14"/>
      <c r="D2" s="14"/>
      <c r="E2" s="14"/>
      <c r="F2" s="14"/>
    </row>
    <row r="3" spans="2:7" ht="185.25" customHeight="1" x14ac:dyDescent="0.25">
      <c r="B3" s="4" t="s">
        <v>0</v>
      </c>
      <c r="C3" s="4" t="s">
        <v>1</v>
      </c>
      <c r="D3" s="4" t="s">
        <v>29</v>
      </c>
      <c r="E3" s="4" t="s">
        <v>28</v>
      </c>
      <c r="F3" s="4" t="s">
        <v>25</v>
      </c>
    </row>
    <row r="4" spans="2:7" ht="91.5" customHeight="1" x14ac:dyDescent="0.3">
      <c r="B4" s="1" t="s">
        <v>13</v>
      </c>
      <c r="C4" s="6" t="s">
        <v>3</v>
      </c>
      <c r="D4" s="7">
        <v>31777903</v>
      </c>
      <c r="E4" s="9">
        <v>29512016.100000001</v>
      </c>
      <c r="F4" s="13">
        <f>E4/D4*100</f>
        <v>92.869614776028499</v>
      </c>
      <c r="G4" s="2"/>
    </row>
    <row r="5" spans="2:7" ht="60.75" customHeight="1" x14ac:dyDescent="0.3">
      <c r="B5" s="3" t="s">
        <v>14</v>
      </c>
      <c r="C5" s="6" t="s">
        <v>4</v>
      </c>
      <c r="D5" s="7">
        <v>14179471.869999999</v>
      </c>
      <c r="E5" s="9">
        <v>5229234.8099999996</v>
      </c>
      <c r="F5" s="13">
        <f t="shared" ref="F5:F13" si="0">E5/D5*100</f>
        <v>36.878910991485327</v>
      </c>
      <c r="G5" s="2"/>
    </row>
    <row r="6" spans="2:7" ht="76.5" customHeight="1" x14ac:dyDescent="0.3">
      <c r="B6" s="3" t="s">
        <v>21</v>
      </c>
      <c r="C6" s="6" t="s">
        <v>5</v>
      </c>
      <c r="D6" s="7">
        <v>0</v>
      </c>
      <c r="E6" s="9">
        <v>0</v>
      </c>
      <c r="F6" s="13">
        <v>0</v>
      </c>
      <c r="G6" s="2"/>
    </row>
    <row r="7" spans="2:7" ht="58.5" customHeight="1" x14ac:dyDescent="0.3">
      <c r="B7" s="3" t="s">
        <v>20</v>
      </c>
      <c r="C7" s="6" t="s">
        <v>6</v>
      </c>
      <c r="D7" s="7">
        <v>450</v>
      </c>
      <c r="E7" s="9">
        <v>20297.36</v>
      </c>
      <c r="F7" s="13">
        <v>0</v>
      </c>
      <c r="G7" s="2"/>
    </row>
    <row r="8" spans="2:7" ht="63" customHeight="1" x14ac:dyDescent="0.3">
      <c r="B8" s="3" t="s">
        <v>19</v>
      </c>
      <c r="C8" s="6" t="s">
        <v>7</v>
      </c>
      <c r="D8" s="7">
        <v>696928.28</v>
      </c>
      <c r="E8" s="9">
        <v>1283362.4099999999</v>
      </c>
      <c r="F8" s="13">
        <f t="shared" si="0"/>
        <v>184.14554938135095</v>
      </c>
      <c r="G8" s="2"/>
    </row>
    <row r="9" spans="2:7" ht="63" customHeight="1" x14ac:dyDescent="0.3">
      <c r="B9" s="3" t="s">
        <v>18</v>
      </c>
      <c r="C9" s="6" t="s">
        <v>8</v>
      </c>
      <c r="D9" s="7">
        <v>127325815.67</v>
      </c>
      <c r="E9" s="9">
        <v>133702263.5</v>
      </c>
      <c r="F9" s="13">
        <f t="shared" si="0"/>
        <v>105.00797720905737</v>
      </c>
      <c r="G9" s="2"/>
    </row>
    <row r="10" spans="2:7" ht="72.75" customHeight="1" x14ac:dyDescent="0.3">
      <c r="B10" s="3" t="s">
        <v>17</v>
      </c>
      <c r="C10" s="6" t="s">
        <v>9</v>
      </c>
      <c r="D10" s="7">
        <v>26970106.390000001</v>
      </c>
      <c r="E10" s="9">
        <v>17280809.649999999</v>
      </c>
      <c r="F10" s="13">
        <f t="shared" si="0"/>
        <v>64.073939494756289</v>
      </c>
      <c r="G10" s="2"/>
    </row>
    <row r="11" spans="2:7" ht="61.5" customHeight="1" x14ac:dyDescent="0.3">
      <c r="B11" s="3" t="s">
        <v>16</v>
      </c>
      <c r="C11" s="6" t="s">
        <v>10</v>
      </c>
      <c r="D11" s="7">
        <v>2958677.73</v>
      </c>
      <c r="E11" s="9">
        <v>3821807.07</v>
      </c>
      <c r="F11" s="13">
        <f t="shared" si="0"/>
        <v>129.17280686734341</v>
      </c>
      <c r="G11" s="2"/>
    </row>
    <row r="12" spans="2:7" ht="75" x14ac:dyDescent="0.3">
      <c r="B12" s="3" t="s">
        <v>15</v>
      </c>
      <c r="C12" s="6" t="s">
        <v>11</v>
      </c>
      <c r="D12" s="7">
        <v>35949.129999999997</v>
      </c>
      <c r="E12" s="9">
        <v>37235.47</v>
      </c>
      <c r="F12" s="13">
        <f t="shared" si="0"/>
        <v>103.57822289440664</v>
      </c>
      <c r="G12" s="2"/>
    </row>
    <row r="13" spans="2:7" ht="75" x14ac:dyDescent="0.3">
      <c r="B13" s="3" t="s">
        <v>26</v>
      </c>
      <c r="C13" s="6" t="s">
        <v>22</v>
      </c>
      <c r="D13" s="7">
        <v>62600</v>
      </c>
      <c r="E13" s="9">
        <v>24970</v>
      </c>
      <c r="F13" s="13">
        <f t="shared" si="0"/>
        <v>39.888178913738024</v>
      </c>
      <c r="G13" s="2"/>
    </row>
    <row r="14" spans="2:7" ht="131.25" x14ac:dyDescent="0.3">
      <c r="B14" s="3" t="s">
        <v>24</v>
      </c>
      <c r="C14" s="6" t="s">
        <v>23</v>
      </c>
      <c r="D14" s="7">
        <v>2444718.6</v>
      </c>
      <c r="E14" s="9">
        <v>0</v>
      </c>
      <c r="F14" s="13">
        <v>0</v>
      </c>
      <c r="G14" s="2"/>
    </row>
    <row r="15" spans="2:7" ht="37.5" x14ac:dyDescent="0.3">
      <c r="B15" s="11" t="s">
        <v>31</v>
      </c>
      <c r="C15" s="6"/>
      <c r="D15" s="9">
        <f>SUM(D4:D14)</f>
        <v>206452620.66999996</v>
      </c>
      <c r="E15" s="9">
        <f>SUM(E4:E14)</f>
        <v>190911996.37</v>
      </c>
      <c r="F15" s="13">
        <f t="shared" ref="F15:F17" si="1">E15/D15*100</f>
        <v>92.472546848973863</v>
      </c>
      <c r="G15" s="2"/>
    </row>
    <row r="16" spans="2:7" ht="18.75" x14ac:dyDescent="0.3">
      <c r="B16" s="11" t="s">
        <v>32</v>
      </c>
      <c r="C16" s="6" t="s">
        <v>33</v>
      </c>
      <c r="D16" s="9">
        <v>1506106.19</v>
      </c>
      <c r="E16" s="9">
        <v>1638836.37</v>
      </c>
      <c r="F16" s="13">
        <f t="shared" si="1"/>
        <v>108.81280356466765</v>
      </c>
    </row>
    <row r="17" spans="2:6" ht="18.75" x14ac:dyDescent="0.3">
      <c r="B17" s="11" t="s">
        <v>34</v>
      </c>
      <c r="C17" s="10"/>
      <c r="D17" s="12">
        <f>D15+D16</f>
        <v>207958726.85999995</v>
      </c>
      <c r="E17" s="12">
        <f>E15+E16</f>
        <v>192550832.74000001</v>
      </c>
      <c r="F17" s="13">
        <f t="shared" si="1"/>
        <v>92.590888416828648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полугодие 2023г.</vt:lpstr>
      <vt:lpstr>1 пол.2022г.-1 пол.2023г.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2023-07-13T13:28:24Z</cp:lastPrinted>
  <dcterms:created xsi:type="dcterms:W3CDTF">2018-03-27T08:32:03Z</dcterms:created>
  <dcterms:modified xsi:type="dcterms:W3CDTF">2023-07-13T13:37:10Z</dcterms:modified>
</cp:coreProperties>
</file>